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0.01.2026\бюджет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Лист1!$A$1:$P$42</definedName>
  </definedNames>
  <calcPr calcId="162913"/>
</workbook>
</file>

<file path=xl/calcChain.xml><?xml version="1.0" encoding="utf-8"?>
<calcChain xmlns="http://schemas.openxmlformats.org/spreadsheetml/2006/main">
  <c r="F33" i="1" l="1"/>
  <c r="F32" i="1" s="1"/>
  <c r="G33" i="1"/>
  <c r="G32" i="1" s="1"/>
  <c r="H33" i="1"/>
  <c r="H32" i="1" s="1"/>
  <c r="I33" i="1"/>
  <c r="I32" i="1" s="1"/>
  <c r="J33" i="1"/>
  <c r="J32" i="1" s="1"/>
  <c r="K33" i="1"/>
  <c r="K32" i="1" s="1"/>
  <c r="L33" i="1"/>
  <c r="L32" i="1" s="1"/>
  <c r="M33" i="1"/>
  <c r="M32" i="1" s="1"/>
  <c r="N33" i="1"/>
  <c r="N32" i="1" s="1"/>
  <c r="O33" i="1"/>
  <c r="O32" i="1" s="1"/>
  <c r="E32" i="1"/>
  <c r="E33" i="1"/>
  <c r="P35" i="1"/>
  <c r="P34" i="1"/>
  <c r="P33" i="1" s="1"/>
  <c r="P32" i="1" s="1"/>
  <c r="G24" i="1"/>
  <c r="H24" i="1"/>
  <c r="J24" i="1"/>
  <c r="K24" i="1"/>
  <c r="L24" i="1"/>
  <c r="M24" i="1"/>
  <c r="N24" i="1"/>
  <c r="O24" i="1"/>
  <c r="I25" i="1"/>
  <c r="I24" i="1" s="1"/>
  <c r="F25" i="1"/>
  <c r="F24" i="1" s="1"/>
  <c r="E25" i="1"/>
  <c r="E24" i="1" s="1"/>
  <c r="P26" i="1"/>
  <c r="P22" i="1"/>
  <c r="F19" i="1"/>
  <c r="G19" i="1"/>
  <c r="G18" i="1" s="1"/>
  <c r="H19" i="1"/>
  <c r="I19" i="1"/>
  <c r="J19" i="1"/>
  <c r="K19" i="1"/>
  <c r="L19" i="1"/>
  <c r="M19" i="1"/>
  <c r="N19" i="1"/>
  <c r="O19" i="1"/>
  <c r="E19" i="1"/>
  <c r="F18" i="1"/>
  <c r="H18" i="1"/>
  <c r="P21" i="1"/>
  <c r="F37" i="1" l="1"/>
  <c r="F36" i="1" s="1"/>
  <c r="G37" i="1"/>
  <c r="G36" i="1" s="1"/>
  <c r="H37" i="1"/>
  <c r="H36" i="1" s="1"/>
  <c r="I37" i="1"/>
  <c r="I36" i="1" s="1"/>
  <c r="J37" i="1"/>
  <c r="J36" i="1" s="1"/>
  <c r="K37" i="1"/>
  <c r="K36" i="1" s="1"/>
  <c r="L37" i="1"/>
  <c r="L36" i="1" s="1"/>
  <c r="M37" i="1"/>
  <c r="M36" i="1" s="1"/>
  <c r="N37" i="1"/>
  <c r="N36" i="1" s="1"/>
  <c r="O37" i="1"/>
  <c r="O36" i="1" s="1"/>
  <c r="E37" i="1"/>
  <c r="E36" i="1" s="1"/>
  <c r="P38" i="1"/>
  <c r="P37" i="1" s="1"/>
  <c r="P36" i="1" s="1"/>
  <c r="P31" i="1"/>
  <c r="P30" i="1"/>
  <c r="F23" i="1"/>
  <c r="G23" i="1"/>
  <c r="H23" i="1"/>
  <c r="I23" i="1"/>
  <c r="J23" i="1"/>
  <c r="K23" i="1"/>
  <c r="L23" i="1"/>
  <c r="M23" i="1"/>
  <c r="N23" i="1"/>
  <c r="O23" i="1"/>
  <c r="E23" i="1"/>
  <c r="P25" i="1"/>
  <c r="P24" i="1" s="1"/>
  <c r="P20" i="1"/>
  <c r="P19" i="1" s="1"/>
  <c r="F15" i="1"/>
  <c r="F14" i="1" s="1"/>
  <c r="G15" i="1"/>
  <c r="G14" i="1" s="1"/>
  <c r="H15" i="1"/>
  <c r="H14" i="1" s="1"/>
  <c r="I15" i="1"/>
  <c r="I14" i="1" s="1"/>
  <c r="J15" i="1"/>
  <c r="J14" i="1" s="1"/>
  <c r="K15" i="1"/>
  <c r="K14" i="1" s="1"/>
  <c r="L15" i="1"/>
  <c r="L14" i="1" s="1"/>
  <c r="M15" i="1"/>
  <c r="M14" i="1" s="1"/>
  <c r="N15" i="1"/>
  <c r="N14" i="1" s="1"/>
  <c r="O15" i="1"/>
  <c r="O14" i="1" s="1"/>
  <c r="E15" i="1"/>
  <c r="E14" i="1" s="1"/>
  <c r="P17" i="1"/>
  <c r="P16" i="1"/>
  <c r="P15" i="1" s="1"/>
  <c r="P14" i="1" s="1"/>
  <c r="F28" i="1"/>
  <c r="G28" i="1"/>
  <c r="H28" i="1"/>
  <c r="I28" i="1"/>
  <c r="J28" i="1"/>
  <c r="K28" i="1"/>
  <c r="L28" i="1"/>
  <c r="M28" i="1"/>
  <c r="N28" i="1"/>
  <c r="O28" i="1"/>
  <c r="E28" i="1"/>
  <c r="P29" i="1"/>
  <c r="P23" i="1" l="1"/>
  <c r="I18" i="1" l="1"/>
  <c r="J18" i="1"/>
  <c r="K18" i="1"/>
  <c r="L18" i="1"/>
  <c r="M18" i="1"/>
  <c r="N18" i="1"/>
  <c r="O18" i="1"/>
  <c r="E18" i="1" l="1"/>
  <c r="G27" i="1"/>
  <c r="G39" i="1" s="1"/>
  <c r="H27" i="1"/>
  <c r="H39" i="1" s="1"/>
  <c r="I27" i="1"/>
  <c r="I39" i="1" s="1"/>
  <c r="P18" i="1" l="1"/>
  <c r="N27" i="1"/>
  <c r="N39" i="1" s="1"/>
  <c r="L27" i="1"/>
  <c r="L39" i="1" s="1"/>
  <c r="J27" i="1"/>
  <c r="J39" i="1" s="1"/>
  <c r="O27" i="1"/>
  <c r="O39" i="1" s="1"/>
  <c r="M27" i="1"/>
  <c r="M39" i="1" s="1"/>
  <c r="K27" i="1"/>
  <c r="K39" i="1" s="1"/>
  <c r="F27" i="1"/>
  <c r="F39" i="1" s="1"/>
  <c r="P28" i="1" l="1"/>
  <c r="E27" i="1"/>
  <c r="E39" i="1" s="1"/>
  <c r="P27" i="1" l="1"/>
  <c r="P39" i="1" s="1"/>
</calcChain>
</file>

<file path=xl/sharedStrings.xml><?xml version="1.0" encoding="utf-8"?>
<sst xmlns="http://schemas.openxmlformats.org/spreadsheetml/2006/main" count="101" uniqueCount="91">
  <si>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</si>
  <si>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</si>
  <si>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</si>
  <si>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</si>
  <si>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</si>
  <si>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</si>
  <si>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</si>
  <si>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</si>
  <si>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</si>
  <si>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</si>
  <si>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</si>
  <si>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</si>
  <si>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</si>
  <si>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</si>
  <si>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</si>
  <si>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</si>
  <si>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</si>
  <si>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</si>
  <si>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</si>
  <si>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</si>
  <si>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</si>
  <si>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</si>
  <si>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</si>
  <si>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</si>
  <si>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</si>
  <si>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0620</t>
  </si>
  <si>
    <t>Забезпечення діяльності водопровідно-каналізаційного господарства</t>
  </si>
  <si>
    <t>до рішення виконкому</t>
  </si>
  <si>
    <t xml:space="preserve">Візи:
Заступник начальника - начальник 
бюджетного відділу фінансового управління                                                                                   Тетяна ДУДИЧ
</t>
  </si>
  <si>
    <t>1355300000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</si>
  <si>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</si>
  <si>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</si>
  <si>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</si>
  <si>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</si>
  <si>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</si>
  <si>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</si>
  <si>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</si>
  <si>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</si>
  <si>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</si>
  <si>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</si>
  <si>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0611010</t>
  </si>
  <si>
    <t>1010</t>
  </si>
  <si>
    <t>0910</t>
  </si>
  <si>
    <t>Надання дошкільної освіти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</si>
  <si>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</si>
  <si>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</si>
  <si>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</si>
  <si>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</si>
  <si>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</si>
  <si>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</si>
  <si>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Управління охорони здоров`я виконавчих органів Дрогобицької міської ради</t>
  </si>
  <si>
    <t>1218320</t>
  </si>
  <si>
    <t>8320</t>
  </si>
  <si>
    <t>0520</t>
  </si>
  <si>
    <t>Збереження природно-заповідного фонду</t>
  </si>
  <si>
    <t>1218340</t>
  </si>
  <si>
    <t>8340</t>
  </si>
  <si>
    <t>0540</t>
  </si>
  <si>
    <t>Природоохоронні заходи за рахунок цільових фондів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</si>
  <si>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</si>
  <si>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</si>
  <si>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</si>
  <si>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</si>
  <si>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</si>
  <si>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</si>
  <si>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</si>
  <si>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</si>
  <si>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</si>
  <si>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</si>
  <si>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</si>
  <si>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видатків  бюджету Дрогобицької міської територіальної громади на 2026 рік</t>
  </si>
  <si>
    <t>від____________2026  №______</t>
  </si>
  <si>
    <t>Додаток 3</t>
  </si>
  <si>
    <t>0611152</t>
  </si>
  <si>
    <t>1152</t>
  </si>
  <si>
    <t>Забезпечення діяльності інклюзивно-ресурсних центрів за рахунок освітньої субвенції</t>
  </si>
  <si>
    <t>0990</t>
  </si>
  <si>
    <t>Управління освіти виконавчих органів Дрогобицької міської ради</t>
  </si>
  <si>
    <t>0712152</t>
  </si>
  <si>
    <t>2152</t>
  </si>
  <si>
    <t>0763</t>
  </si>
  <si>
    <t>Інші програми та заходи у сфері охорони здоров`я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</si>
  <si>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</si>
  <si>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</si>
  <si>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</si>
  <si>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</si>
  <si>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</si>
  <si>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</si>
  <si>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</si>
  <si>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</si>
  <si>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Керуючий справами виконкому                                                                               Віталій ВОВКІВ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</si>
</sst>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0" fillId="2" borderId="1" xfId="0" quotePrefix="1" applyFill="1" applyBorder="1" applyAlignment="1">
      <alignment horizontal="center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3" fillId="2" borderId="2" xfId="0" quotePrefix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zoomScale="89" zoomScaleSheetLayoutView="89" workbookViewId="0">
      <pane xSplit="7" ySplit="13" topLeftCell="N26" activePane="bottomRight" state="frozen"/>
      <selection pane="topRight" activeCell="H1" sqref="H1"/>
      <selection pane="bottomLeft" activeCell="A16" sqref="A16"/>
      <selection pane="bottomRight" activeCell="F48" sqref="F48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2" t="s">
        <v>72</v>
      </c>
    </row>
    <row r="2" spans="1:16" ht="15.75" x14ac:dyDescent="0.25">
      <c r="N2" s="12" t="s">
        <v>27</v>
      </c>
    </row>
    <row r="3" spans="1:16" ht="15.75" x14ac:dyDescent="0.25">
      <c r="N3" s="12" t="s">
        <v>71</v>
      </c>
    </row>
    <row r="5" spans="1:16" ht="21" x14ac:dyDescent="0.35">
      <c r="A5" s="31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21" x14ac:dyDescent="0.35">
      <c r="A6" s="31" t="s">
        <v>70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2">
      <c r="A7" s="13" t="s">
        <v>29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3" t="s">
        <v>2</v>
      </c>
      <c r="B9" s="33" t="s">
        <v>3</v>
      </c>
      <c r="C9" s="33" t="s">
        <v>4</v>
      </c>
      <c r="D9" s="34" t="s">
        <v>5</v>
      </c>
      <c r="E9" s="34" t="s">
        <v>6</v>
      </c>
      <c r="F9" s="34"/>
      <c r="G9" s="34"/>
      <c r="H9" s="34"/>
      <c r="I9" s="34"/>
      <c r="J9" s="34" t="s">
        <v>11</v>
      </c>
      <c r="K9" s="34"/>
      <c r="L9" s="34"/>
      <c r="M9" s="34"/>
      <c r="N9" s="34"/>
      <c r="O9" s="34"/>
      <c r="P9" s="34" t="s">
        <v>13</v>
      </c>
    </row>
    <row r="10" spans="1:16" x14ac:dyDescent="0.2">
      <c r="A10" s="34"/>
      <c r="B10" s="34"/>
      <c r="C10" s="34"/>
      <c r="D10" s="34"/>
      <c r="E10" s="34" t="s">
        <v>7</v>
      </c>
      <c r="F10" s="34" t="s">
        <v>19</v>
      </c>
      <c r="G10" s="34" t="s">
        <v>8</v>
      </c>
      <c r="H10" s="34"/>
      <c r="I10" s="34" t="s">
        <v>10</v>
      </c>
      <c r="J10" s="34" t="s">
        <v>7</v>
      </c>
      <c r="K10" s="34" t="s">
        <v>12</v>
      </c>
      <c r="L10" s="34" t="s">
        <v>19</v>
      </c>
      <c r="M10" s="34" t="s">
        <v>8</v>
      </c>
      <c r="N10" s="34"/>
      <c r="O10" s="34" t="s">
        <v>10</v>
      </c>
      <c r="P10" s="34"/>
    </row>
    <row r="11" spans="1:16" x14ac:dyDescent="0.2">
      <c r="A11" s="34"/>
      <c r="B11" s="34"/>
      <c r="C11" s="34"/>
      <c r="D11" s="34"/>
      <c r="E11" s="34"/>
      <c r="F11" s="34"/>
      <c r="G11" s="34" t="s">
        <v>20</v>
      </c>
      <c r="H11" s="34" t="s">
        <v>9</v>
      </c>
      <c r="I11" s="34"/>
      <c r="J11" s="34"/>
      <c r="K11" s="34"/>
      <c r="L11" s="34"/>
      <c r="M11" s="34" t="s">
        <v>21</v>
      </c>
      <c r="N11" s="34" t="s">
        <v>9</v>
      </c>
      <c r="O11" s="34"/>
      <c r="P11" s="34"/>
    </row>
    <row r="12" spans="1:16" ht="44.25" customHeigh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8" customFormat="1" ht="16.5" customHeight="1" x14ac:dyDescent="0.2">
      <c r="A14" s="14" t="s">
        <v>30</v>
      </c>
      <c r="B14" s="15"/>
      <c r="C14" s="16"/>
      <c r="D14" s="20" t="s">
        <v>31</v>
      </c>
      <c r="E14" s="17">
        <f>E15</f>
        <v>0</v>
      </c>
      <c r="F14" s="17">
        <f t="shared" ref="F14:P14" si="0">F15</f>
        <v>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7">
        <f t="shared" si="0"/>
        <v>0</v>
      </c>
      <c r="P14" s="17">
        <f t="shared" si="0"/>
        <v>0</v>
      </c>
    </row>
    <row r="15" spans="1:16" s="18" customFormat="1" x14ac:dyDescent="0.2">
      <c r="A15" s="14" t="s">
        <v>32</v>
      </c>
      <c r="B15" s="15"/>
      <c r="C15" s="16"/>
      <c r="D15" s="17"/>
      <c r="E15" s="17">
        <f>E16+E17</f>
        <v>0</v>
      </c>
      <c r="F15" s="17">
        <f t="shared" ref="F15:P15" si="1">F16+F17</f>
        <v>0</v>
      </c>
      <c r="G15" s="17">
        <f t="shared" si="1"/>
        <v>0</v>
      </c>
      <c r="H15" s="17">
        <f t="shared" si="1"/>
        <v>0</v>
      </c>
      <c r="I15" s="17">
        <f t="shared" si="1"/>
        <v>0</v>
      </c>
      <c r="J15" s="17">
        <f t="shared" si="1"/>
        <v>0</v>
      </c>
      <c r="K15" s="17">
        <f t="shared" si="1"/>
        <v>0</v>
      </c>
      <c r="L15" s="17">
        <f t="shared" si="1"/>
        <v>0</v>
      </c>
      <c r="M15" s="17">
        <f t="shared" si="1"/>
        <v>0</v>
      </c>
      <c r="N15" s="17">
        <f t="shared" si="1"/>
        <v>0</v>
      </c>
      <c r="O15" s="17">
        <f t="shared" si="1"/>
        <v>0</v>
      </c>
      <c r="P15" s="17">
        <f t="shared" si="1"/>
        <v>0</v>
      </c>
    </row>
    <row r="16" spans="1:16" s="18" customFormat="1" ht="25.5" x14ac:dyDescent="0.2">
      <c r="A16" s="19" t="s">
        <v>33</v>
      </c>
      <c r="B16" s="19" t="s">
        <v>34</v>
      </c>
      <c r="C16" s="10" t="s">
        <v>35</v>
      </c>
      <c r="D16" s="6" t="s">
        <v>36</v>
      </c>
      <c r="E16" s="6">
        <v>-263200</v>
      </c>
      <c r="F16" s="6">
        <v>-263200</v>
      </c>
      <c r="G16" s="6"/>
      <c r="H16" s="6"/>
      <c r="I16" s="6"/>
      <c r="J16" s="6"/>
      <c r="K16" s="6"/>
      <c r="L16" s="6"/>
      <c r="M16" s="6"/>
      <c r="N16" s="6"/>
      <c r="O16" s="6"/>
      <c r="P16" s="6">
        <f t="shared" ref="P16:P17" si="2">E16+J16</f>
        <v>-263200</v>
      </c>
    </row>
    <row r="17" spans="1:16" s="18" customFormat="1" ht="25.5" x14ac:dyDescent="0.2">
      <c r="A17" s="19" t="s">
        <v>37</v>
      </c>
      <c r="B17" s="19">
        <v>7700</v>
      </c>
      <c r="C17" s="10" t="s">
        <v>39</v>
      </c>
      <c r="D17" s="6" t="s">
        <v>38</v>
      </c>
      <c r="E17" s="6">
        <v>263200</v>
      </c>
      <c r="F17" s="6">
        <v>263200</v>
      </c>
      <c r="G17" s="6"/>
      <c r="H17" s="6"/>
      <c r="I17" s="6"/>
      <c r="J17" s="6"/>
      <c r="K17" s="6"/>
      <c r="L17" s="6"/>
      <c r="M17" s="6"/>
      <c r="N17" s="6"/>
      <c r="O17" s="6"/>
      <c r="P17" s="6">
        <f t="shared" si="2"/>
        <v>263200</v>
      </c>
    </row>
    <row r="18" spans="1:16" s="18" customFormat="1" x14ac:dyDescent="0.2">
      <c r="A18" s="14" t="s">
        <v>17</v>
      </c>
      <c r="B18" s="15"/>
      <c r="C18" s="16"/>
      <c r="D18" s="20" t="s">
        <v>77</v>
      </c>
      <c r="E18" s="17">
        <f>E19</f>
        <v>3490000</v>
      </c>
      <c r="F18" s="17">
        <f t="shared" ref="F18:O18" si="3">F19</f>
        <v>3070000</v>
      </c>
      <c r="G18" s="17">
        <f t="shared" si="3"/>
        <v>2516400</v>
      </c>
      <c r="H18" s="17">
        <f t="shared" si="3"/>
        <v>0</v>
      </c>
      <c r="I18" s="17">
        <f t="shared" si="3"/>
        <v>420000</v>
      </c>
      <c r="J18" s="17">
        <f t="shared" si="3"/>
        <v>0</v>
      </c>
      <c r="K18" s="17">
        <f t="shared" si="3"/>
        <v>0</v>
      </c>
      <c r="L18" s="17">
        <f t="shared" si="3"/>
        <v>0</v>
      </c>
      <c r="M18" s="17">
        <f t="shared" si="3"/>
        <v>0</v>
      </c>
      <c r="N18" s="17">
        <f t="shared" si="3"/>
        <v>0</v>
      </c>
      <c r="O18" s="17">
        <f t="shared" si="3"/>
        <v>0</v>
      </c>
      <c r="P18" s="17">
        <f t="shared" ref="P18" si="4">J18+E18</f>
        <v>3490000</v>
      </c>
    </row>
    <row r="19" spans="1:16" s="18" customFormat="1" x14ac:dyDescent="0.2">
      <c r="A19" s="14" t="s">
        <v>18</v>
      </c>
      <c r="B19" s="15"/>
      <c r="C19" s="16"/>
      <c r="D19" s="17"/>
      <c r="E19" s="17">
        <f>SUM(E20:E22)</f>
        <v>3490000</v>
      </c>
      <c r="F19" s="17">
        <f t="shared" ref="F19:P19" si="5">SUM(F20:F22)</f>
        <v>3070000</v>
      </c>
      <c r="G19" s="17">
        <f t="shared" si="5"/>
        <v>2516400</v>
      </c>
      <c r="H19" s="17">
        <f t="shared" si="5"/>
        <v>0</v>
      </c>
      <c r="I19" s="17">
        <f t="shared" si="5"/>
        <v>420000</v>
      </c>
      <c r="J19" s="17">
        <f t="shared" si="5"/>
        <v>0</v>
      </c>
      <c r="K19" s="17">
        <f t="shared" si="5"/>
        <v>0</v>
      </c>
      <c r="L19" s="17">
        <f t="shared" si="5"/>
        <v>0</v>
      </c>
      <c r="M19" s="17">
        <f t="shared" si="5"/>
        <v>0</v>
      </c>
      <c r="N19" s="17">
        <f t="shared" si="5"/>
        <v>0</v>
      </c>
      <c r="O19" s="17">
        <f t="shared" si="5"/>
        <v>0</v>
      </c>
      <c r="P19" s="17">
        <f t="shared" si="5"/>
        <v>3490000</v>
      </c>
    </row>
    <row r="20" spans="1:16" s="18" customFormat="1" x14ac:dyDescent="0.2">
      <c r="A20" s="19" t="s">
        <v>40</v>
      </c>
      <c r="B20" s="19" t="s">
        <v>41</v>
      </c>
      <c r="C20" s="10" t="s">
        <v>42</v>
      </c>
      <c r="D20" s="6" t="s">
        <v>43</v>
      </c>
      <c r="E20" s="6">
        <v>300000</v>
      </c>
      <c r="F20" s="6"/>
      <c r="G20" s="6"/>
      <c r="H20" s="6"/>
      <c r="I20" s="6">
        <v>300000</v>
      </c>
      <c r="J20" s="6"/>
      <c r="K20" s="6"/>
      <c r="L20" s="6"/>
      <c r="M20" s="6"/>
      <c r="N20" s="6"/>
      <c r="O20" s="6"/>
      <c r="P20" s="6">
        <f t="shared" ref="P20:P26" si="6">E20+J20</f>
        <v>300000</v>
      </c>
    </row>
    <row r="21" spans="1:16" s="18" customFormat="1" ht="25.5" x14ac:dyDescent="0.2">
      <c r="A21" s="19" t="s">
        <v>66</v>
      </c>
      <c r="B21" s="19" t="s">
        <v>67</v>
      </c>
      <c r="C21" s="10" t="s">
        <v>68</v>
      </c>
      <c r="D21" s="6" t="s">
        <v>69</v>
      </c>
      <c r="E21" s="6">
        <v>120000</v>
      </c>
      <c r="F21" s="6"/>
      <c r="G21" s="6"/>
      <c r="H21" s="6"/>
      <c r="I21" s="6">
        <v>120000</v>
      </c>
      <c r="J21" s="6"/>
      <c r="K21" s="6"/>
      <c r="L21" s="6"/>
      <c r="M21" s="6"/>
      <c r="N21" s="6"/>
      <c r="O21" s="6"/>
      <c r="P21" s="6">
        <f t="shared" si="6"/>
        <v>120000</v>
      </c>
    </row>
    <row r="22" spans="1:16" s="18" customFormat="1" ht="25.5" x14ac:dyDescent="0.2">
      <c r="A22" s="19" t="s">
        <v>73</v>
      </c>
      <c r="B22" s="19" t="s">
        <v>74</v>
      </c>
      <c r="C22" s="10" t="s">
        <v>76</v>
      </c>
      <c r="D22" s="6" t="s">
        <v>75</v>
      </c>
      <c r="E22" s="6">
        <v>3070000</v>
      </c>
      <c r="F22" s="6">
        <v>3070000</v>
      </c>
      <c r="G22" s="6">
        <v>2516400</v>
      </c>
      <c r="H22" s="6"/>
      <c r="I22" s="6"/>
      <c r="J22" s="6"/>
      <c r="K22" s="6"/>
      <c r="L22" s="6"/>
      <c r="M22" s="6"/>
      <c r="N22" s="6"/>
      <c r="O22" s="6"/>
      <c r="P22" s="6">
        <f t="shared" si="6"/>
        <v>3070000</v>
      </c>
    </row>
    <row r="23" spans="1:16" s="18" customFormat="1" x14ac:dyDescent="0.2">
      <c r="A23" s="14" t="s">
        <v>44</v>
      </c>
      <c r="B23" s="15"/>
      <c r="C23" s="16"/>
      <c r="D23" s="20" t="s">
        <v>50</v>
      </c>
      <c r="E23" s="17">
        <f>E24</f>
        <v>6087894</v>
      </c>
      <c r="F23" s="17">
        <f t="shared" ref="F23:O23" si="7">F24</f>
        <v>6087894</v>
      </c>
      <c r="G23" s="17">
        <f t="shared" si="7"/>
        <v>0</v>
      </c>
      <c r="H23" s="17">
        <f t="shared" si="7"/>
        <v>0</v>
      </c>
      <c r="I23" s="17">
        <f t="shared" si="7"/>
        <v>2308418</v>
      </c>
      <c r="J23" s="17">
        <f t="shared" si="7"/>
        <v>0</v>
      </c>
      <c r="K23" s="17">
        <f t="shared" si="7"/>
        <v>0</v>
      </c>
      <c r="L23" s="17">
        <f t="shared" si="7"/>
        <v>0</v>
      </c>
      <c r="M23" s="17">
        <f t="shared" si="7"/>
        <v>0</v>
      </c>
      <c r="N23" s="17">
        <f t="shared" si="7"/>
        <v>0</v>
      </c>
      <c r="O23" s="17">
        <f t="shared" si="7"/>
        <v>0</v>
      </c>
      <c r="P23" s="17">
        <f t="shared" si="6"/>
        <v>6087894</v>
      </c>
    </row>
    <row r="24" spans="1:16" s="18" customFormat="1" x14ac:dyDescent="0.2">
      <c r="A24" s="14" t="s">
        <v>45</v>
      </c>
      <c r="B24" s="15"/>
      <c r="C24" s="16"/>
      <c r="D24" s="17"/>
      <c r="E24" s="17">
        <f>E25+E26</f>
        <v>6087894</v>
      </c>
      <c r="F24" s="17">
        <f t="shared" ref="F24:P24" si="8">F25+F26</f>
        <v>6087894</v>
      </c>
      <c r="G24" s="17">
        <f t="shared" si="8"/>
        <v>0</v>
      </c>
      <c r="H24" s="17">
        <f t="shared" si="8"/>
        <v>0</v>
      </c>
      <c r="I24" s="17">
        <f t="shared" si="8"/>
        <v>2308418</v>
      </c>
      <c r="J24" s="17">
        <f t="shared" si="8"/>
        <v>0</v>
      </c>
      <c r="K24" s="17">
        <f t="shared" si="8"/>
        <v>0</v>
      </c>
      <c r="L24" s="17">
        <f t="shared" si="8"/>
        <v>0</v>
      </c>
      <c r="M24" s="17">
        <f t="shared" si="8"/>
        <v>0</v>
      </c>
      <c r="N24" s="17">
        <f t="shared" si="8"/>
        <v>0</v>
      </c>
      <c r="O24" s="17">
        <f t="shared" si="8"/>
        <v>0</v>
      </c>
      <c r="P24" s="17">
        <f t="shared" si="8"/>
        <v>6087894</v>
      </c>
    </row>
    <row r="25" spans="1:16" s="18" customFormat="1" x14ac:dyDescent="0.2">
      <c r="A25" s="19" t="s">
        <v>46</v>
      </c>
      <c r="B25" s="19" t="s">
        <v>47</v>
      </c>
      <c r="C25" s="10" t="s">
        <v>48</v>
      </c>
      <c r="D25" s="6" t="s">
        <v>49</v>
      </c>
      <c r="E25" s="6">
        <f>6087894+570524</f>
        <v>6658418</v>
      </c>
      <c r="F25" s="6">
        <f>6087894+570524</f>
        <v>6658418</v>
      </c>
      <c r="G25" s="6"/>
      <c r="H25" s="6"/>
      <c r="I25" s="6">
        <f>1737894+570524</f>
        <v>2308418</v>
      </c>
      <c r="J25" s="6"/>
      <c r="K25" s="6"/>
      <c r="L25" s="6"/>
      <c r="M25" s="6"/>
      <c r="N25" s="6"/>
      <c r="O25" s="6"/>
      <c r="P25" s="6">
        <f t="shared" si="6"/>
        <v>6658418</v>
      </c>
    </row>
    <row r="26" spans="1:16" s="18" customFormat="1" x14ac:dyDescent="0.2">
      <c r="A26" s="19" t="s">
        <v>78</v>
      </c>
      <c r="B26" s="19" t="s">
        <v>79</v>
      </c>
      <c r="C26" s="10" t="s">
        <v>80</v>
      </c>
      <c r="D26" s="6" t="s">
        <v>81</v>
      </c>
      <c r="E26" s="6">
        <v>-570524</v>
      </c>
      <c r="F26" s="6">
        <v>-570524</v>
      </c>
      <c r="G26" s="6"/>
      <c r="H26" s="6"/>
      <c r="I26" s="6"/>
      <c r="J26" s="6"/>
      <c r="K26" s="6"/>
      <c r="L26" s="6"/>
      <c r="M26" s="6"/>
      <c r="N26" s="6"/>
      <c r="O26" s="6"/>
      <c r="P26" s="6">
        <f t="shared" si="6"/>
        <v>-570524</v>
      </c>
    </row>
    <row r="27" spans="1:16" s="18" customFormat="1" x14ac:dyDescent="0.2">
      <c r="A27" s="14" t="s">
        <v>22</v>
      </c>
      <c r="B27" s="15"/>
      <c r="C27" s="16"/>
      <c r="D27" s="20" t="s">
        <v>23</v>
      </c>
      <c r="E27" s="17">
        <f>E28</f>
        <v>8000000</v>
      </c>
      <c r="F27" s="17">
        <f t="shared" ref="F27:O27" si="9">F28</f>
        <v>8000000</v>
      </c>
      <c r="G27" s="17">
        <f t="shared" si="9"/>
        <v>0</v>
      </c>
      <c r="H27" s="17">
        <f t="shared" si="9"/>
        <v>0</v>
      </c>
      <c r="I27" s="17">
        <f t="shared" si="9"/>
        <v>0</v>
      </c>
      <c r="J27" s="17">
        <f t="shared" si="9"/>
        <v>0</v>
      </c>
      <c r="K27" s="17">
        <f t="shared" si="9"/>
        <v>0</v>
      </c>
      <c r="L27" s="17">
        <f t="shared" si="9"/>
        <v>0</v>
      </c>
      <c r="M27" s="17">
        <f t="shared" si="9"/>
        <v>0</v>
      </c>
      <c r="N27" s="17">
        <f t="shared" si="9"/>
        <v>0</v>
      </c>
      <c r="O27" s="17">
        <f t="shared" si="9"/>
        <v>0</v>
      </c>
      <c r="P27" s="17">
        <f t="shared" ref="P27:P28" si="10">J27+E27</f>
        <v>8000000</v>
      </c>
    </row>
    <row r="28" spans="1:16" s="18" customFormat="1" x14ac:dyDescent="0.2">
      <c r="A28" s="14" t="s">
        <v>24</v>
      </c>
      <c r="B28" s="15"/>
      <c r="C28" s="16"/>
      <c r="D28" s="17"/>
      <c r="E28" s="17">
        <f t="shared" ref="E28:O28" si="11">SUM(E29:E31)</f>
        <v>8000000</v>
      </c>
      <c r="F28" s="17">
        <f t="shared" si="11"/>
        <v>8000000</v>
      </c>
      <c r="G28" s="17">
        <f t="shared" si="11"/>
        <v>0</v>
      </c>
      <c r="H28" s="17">
        <f t="shared" si="11"/>
        <v>0</v>
      </c>
      <c r="I28" s="17">
        <f t="shared" si="11"/>
        <v>0</v>
      </c>
      <c r="J28" s="17">
        <f t="shared" si="11"/>
        <v>0</v>
      </c>
      <c r="K28" s="17">
        <f t="shared" si="11"/>
        <v>0</v>
      </c>
      <c r="L28" s="17">
        <f t="shared" si="11"/>
        <v>0</v>
      </c>
      <c r="M28" s="17">
        <f t="shared" si="11"/>
        <v>0</v>
      </c>
      <c r="N28" s="17">
        <f t="shared" si="11"/>
        <v>0</v>
      </c>
      <c r="O28" s="17">
        <f t="shared" si="11"/>
        <v>0</v>
      </c>
      <c r="P28" s="17">
        <f t="shared" si="10"/>
        <v>8000000</v>
      </c>
    </row>
    <row r="29" spans="1:16" s="18" customFormat="1" x14ac:dyDescent="0.2">
      <c r="A29" s="19">
        <v>1216013</v>
      </c>
      <c r="B29" s="21">
        <v>6013</v>
      </c>
      <c r="C29" s="10" t="s">
        <v>25</v>
      </c>
      <c r="D29" s="6" t="s">
        <v>26</v>
      </c>
      <c r="E29" s="6">
        <v>8000000</v>
      </c>
      <c r="F29" s="6">
        <v>8000000</v>
      </c>
      <c r="G29" s="6"/>
      <c r="H29" s="6"/>
      <c r="I29" s="6"/>
      <c r="J29" s="6"/>
      <c r="K29" s="6"/>
      <c r="L29" s="6"/>
      <c r="M29" s="6"/>
      <c r="N29" s="6"/>
      <c r="O29" s="6"/>
      <c r="P29" s="6">
        <f t="shared" ref="P29" si="12">J29+E29</f>
        <v>8000000</v>
      </c>
    </row>
    <row r="30" spans="1:16" s="18" customFormat="1" x14ac:dyDescent="0.2">
      <c r="A30" s="19" t="s">
        <v>51</v>
      </c>
      <c r="B30" s="19" t="s">
        <v>52</v>
      </c>
      <c r="C30" s="10" t="s">
        <v>53</v>
      </c>
      <c r="D30" s="6" t="s">
        <v>54</v>
      </c>
      <c r="E30" s="6"/>
      <c r="F30" s="6"/>
      <c r="G30" s="6"/>
      <c r="H30" s="6"/>
      <c r="I30" s="6"/>
      <c r="J30" s="6">
        <v>800000</v>
      </c>
      <c r="K30" s="6"/>
      <c r="L30" s="6"/>
      <c r="M30" s="6"/>
      <c r="N30" s="6"/>
      <c r="O30" s="6">
        <v>800000</v>
      </c>
      <c r="P30" s="6">
        <f t="shared" ref="P30:P38" si="13">E30+J30</f>
        <v>800000</v>
      </c>
    </row>
    <row r="31" spans="1:16" s="18" customFormat="1" x14ac:dyDescent="0.2">
      <c r="A31" s="19" t="s">
        <v>55</v>
      </c>
      <c r="B31" s="19" t="s">
        <v>56</v>
      </c>
      <c r="C31" s="10" t="s">
        <v>57</v>
      </c>
      <c r="D31" s="6" t="s">
        <v>58</v>
      </c>
      <c r="E31" s="6"/>
      <c r="F31" s="6"/>
      <c r="G31" s="6"/>
      <c r="H31" s="6"/>
      <c r="I31" s="6"/>
      <c r="J31" s="6">
        <v>-800000</v>
      </c>
      <c r="K31" s="6"/>
      <c r="L31" s="6"/>
      <c r="M31" s="6"/>
      <c r="N31" s="6"/>
      <c r="O31" s="6">
        <v>-800000</v>
      </c>
      <c r="P31" s="6">
        <f t="shared" si="13"/>
        <v>-800000</v>
      </c>
    </row>
    <row r="32" spans="1:16" x14ac:dyDescent="0.2">
      <c r="A32" s="22" t="s">
        <v>82</v>
      </c>
      <c r="B32" s="23"/>
      <c r="C32" s="24"/>
      <c r="D32" s="25" t="s">
        <v>83</v>
      </c>
      <c r="E32" s="26">
        <f>E33</f>
        <v>-25000</v>
      </c>
      <c r="F32" s="26">
        <f t="shared" ref="F32:P32" si="14">F33</f>
        <v>-25000</v>
      </c>
      <c r="G32" s="26">
        <f t="shared" si="14"/>
        <v>0</v>
      </c>
      <c r="H32" s="26">
        <f t="shared" si="14"/>
        <v>-25000</v>
      </c>
      <c r="I32" s="26">
        <f t="shared" si="14"/>
        <v>0</v>
      </c>
      <c r="J32" s="26">
        <f t="shared" si="14"/>
        <v>25000</v>
      </c>
      <c r="K32" s="26">
        <f t="shared" si="14"/>
        <v>25000</v>
      </c>
      <c r="L32" s="26">
        <f t="shared" si="14"/>
        <v>0</v>
      </c>
      <c r="M32" s="26">
        <f t="shared" si="14"/>
        <v>0</v>
      </c>
      <c r="N32" s="26">
        <f t="shared" si="14"/>
        <v>0</v>
      </c>
      <c r="O32" s="26">
        <f t="shared" si="14"/>
        <v>25000</v>
      </c>
      <c r="P32" s="26">
        <f t="shared" si="14"/>
        <v>0</v>
      </c>
    </row>
    <row r="33" spans="1:16" x14ac:dyDescent="0.2">
      <c r="A33" s="22" t="s">
        <v>84</v>
      </c>
      <c r="B33" s="23"/>
      <c r="C33" s="24"/>
      <c r="D33" s="27"/>
      <c r="E33" s="26">
        <f>E35+E34</f>
        <v>-25000</v>
      </c>
      <c r="F33" s="26">
        <f t="shared" ref="F33:P33" si="15">F35+F34</f>
        <v>-25000</v>
      </c>
      <c r="G33" s="26">
        <f t="shared" si="15"/>
        <v>0</v>
      </c>
      <c r="H33" s="26">
        <f t="shared" si="15"/>
        <v>-25000</v>
      </c>
      <c r="I33" s="26">
        <f t="shared" si="15"/>
        <v>0</v>
      </c>
      <c r="J33" s="26">
        <f t="shared" si="15"/>
        <v>25000</v>
      </c>
      <c r="K33" s="26">
        <f t="shared" si="15"/>
        <v>25000</v>
      </c>
      <c r="L33" s="26">
        <f t="shared" si="15"/>
        <v>0</v>
      </c>
      <c r="M33" s="26">
        <f t="shared" si="15"/>
        <v>0</v>
      </c>
      <c r="N33" s="26">
        <f t="shared" si="15"/>
        <v>0</v>
      </c>
      <c r="O33" s="26">
        <f t="shared" si="15"/>
        <v>25000</v>
      </c>
      <c r="P33" s="26">
        <f t="shared" si="15"/>
        <v>0</v>
      </c>
    </row>
    <row r="34" spans="1:16" ht="25.5" x14ac:dyDescent="0.2">
      <c r="A34" s="28" t="s">
        <v>85</v>
      </c>
      <c r="B34" s="28" t="s">
        <v>34</v>
      </c>
      <c r="C34" s="29" t="s">
        <v>35</v>
      </c>
      <c r="D34" s="30" t="s">
        <v>36</v>
      </c>
      <c r="E34" s="30">
        <v>-25000</v>
      </c>
      <c r="F34" s="30">
        <v>-25000</v>
      </c>
      <c r="G34" s="30"/>
      <c r="H34" s="30">
        <v>-25000</v>
      </c>
      <c r="I34" s="30"/>
      <c r="J34" s="30"/>
      <c r="K34" s="30"/>
      <c r="L34" s="30"/>
      <c r="M34" s="30"/>
      <c r="N34" s="30"/>
      <c r="O34" s="30"/>
      <c r="P34" s="30">
        <f t="shared" si="13"/>
        <v>-25000</v>
      </c>
    </row>
    <row r="35" spans="1:16" x14ac:dyDescent="0.2">
      <c r="A35" s="28" t="s">
        <v>86</v>
      </c>
      <c r="B35" s="28" t="s">
        <v>87</v>
      </c>
      <c r="C35" s="29" t="s">
        <v>88</v>
      </c>
      <c r="D35" s="30" t="s">
        <v>89</v>
      </c>
      <c r="E35" s="30"/>
      <c r="F35" s="30"/>
      <c r="G35" s="30"/>
      <c r="H35" s="30"/>
      <c r="I35" s="30"/>
      <c r="J35" s="30">
        <v>25000</v>
      </c>
      <c r="K35" s="30">
        <v>25000</v>
      </c>
      <c r="L35" s="30"/>
      <c r="M35" s="30"/>
      <c r="N35" s="30"/>
      <c r="O35" s="30">
        <v>25000</v>
      </c>
      <c r="P35" s="30">
        <f t="shared" si="13"/>
        <v>25000</v>
      </c>
    </row>
    <row r="36" spans="1:16" s="18" customFormat="1" x14ac:dyDescent="0.2">
      <c r="A36" s="14" t="s">
        <v>59</v>
      </c>
      <c r="B36" s="15"/>
      <c r="C36" s="16"/>
      <c r="D36" s="20" t="s">
        <v>60</v>
      </c>
      <c r="E36" s="17">
        <f>E37</f>
        <v>0</v>
      </c>
      <c r="F36" s="17">
        <f t="shared" ref="F36:P37" si="16">F37</f>
        <v>-700000</v>
      </c>
      <c r="G36" s="17">
        <f t="shared" si="16"/>
        <v>0</v>
      </c>
      <c r="H36" s="17">
        <f t="shared" si="16"/>
        <v>0</v>
      </c>
      <c r="I36" s="17">
        <f t="shared" si="16"/>
        <v>700000</v>
      </c>
      <c r="J36" s="17">
        <f t="shared" si="16"/>
        <v>0</v>
      </c>
      <c r="K36" s="17">
        <f t="shared" si="16"/>
        <v>0</v>
      </c>
      <c r="L36" s="17">
        <f t="shared" si="16"/>
        <v>0</v>
      </c>
      <c r="M36" s="17">
        <f t="shared" si="16"/>
        <v>0</v>
      </c>
      <c r="N36" s="17">
        <f t="shared" si="16"/>
        <v>0</v>
      </c>
      <c r="O36" s="17">
        <f t="shared" si="16"/>
        <v>0</v>
      </c>
      <c r="P36" s="17">
        <f t="shared" si="16"/>
        <v>0</v>
      </c>
    </row>
    <row r="37" spans="1:16" s="18" customFormat="1" x14ac:dyDescent="0.2">
      <c r="A37" s="14" t="s">
        <v>61</v>
      </c>
      <c r="B37" s="15"/>
      <c r="C37" s="16"/>
      <c r="D37" s="17"/>
      <c r="E37" s="17">
        <f>E38</f>
        <v>0</v>
      </c>
      <c r="F37" s="17">
        <f t="shared" si="16"/>
        <v>-700000</v>
      </c>
      <c r="G37" s="17">
        <f t="shared" si="16"/>
        <v>0</v>
      </c>
      <c r="H37" s="17">
        <f t="shared" si="16"/>
        <v>0</v>
      </c>
      <c r="I37" s="17">
        <f t="shared" si="16"/>
        <v>700000</v>
      </c>
      <c r="J37" s="17">
        <f t="shared" si="16"/>
        <v>0</v>
      </c>
      <c r="K37" s="17">
        <f t="shared" si="16"/>
        <v>0</v>
      </c>
      <c r="L37" s="17">
        <f t="shared" si="16"/>
        <v>0</v>
      </c>
      <c r="M37" s="17">
        <f t="shared" si="16"/>
        <v>0</v>
      </c>
      <c r="N37" s="17">
        <f t="shared" si="16"/>
        <v>0</v>
      </c>
      <c r="O37" s="17">
        <f t="shared" si="16"/>
        <v>0</v>
      </c>
      <c r="P37" s="17">
        <f t="shared" si="16"/>
        <v>0</v>
      </c>
    </row>
    <row r="38" spans="1:16" s="18" customFormat="1" ht="25.5" x14ac:dyDescent="0.2">
      <c r="A38" s="19" t="s">
        <v>62</v>
      </c>
      <c r="B38" s="19" t="s">
        <v>63</v>
      </c>
      <c r="C38" s="10" t="s">
        <v>64</v>
      </c>
      <c r="D38" s="6" t="s">
        <v>65</v>
      </c>
      <c r="E38" s="6"/>
      <c r="F38" s="6">
        <v>-700000</v>
      </c>
      <c r="G38" s="6"/>
      <c r="H38" s="6"/>
      <c r="I38" s="6">
        <v>700000</v>
      </c>
      <c r="J38" s="6"/>
      <c r="K38" s="6"/>
      <c r="L38" s="6"/>
      <c r="M38" s="6"/>
      <c r="N38" s="6"/>
      <c r="O38" s="6"/>
      <c r="P38" s="6">
        <f t="shared" si="13"/>
        <v>0</v>
      </c>
    </row>
    <row r="39" spans="1:16" s="18" customFormat="1" x14ac:dyDescent="0.2">
      <c r="A39" s="15" t="s">
        <v>14</v>
      </c>
      <c r="B39" s="15" t="s">
        <v>14</v>
      </c>
      <c r="C39" s="16" t="s">
        <v>14</v>
      </c>
      <c r="D39" s="17" t="s">
        <v>15</v>
      </c>
      <c r="E39" s="17">
        <f>E27+E18+E14+E23+E36+E32</f>
        <v>17552894</v>
      </c>
      <c r="F39" s="17">
        <f t="shared" ref="F39:P39" si="17">F27+F18+F14+F23+F36+F32</f>
        <v>16432894</v>
      </c>
      <c r="G39" s="17">
        <f t="shared" si="17"/>
        <v>2516400</v>
      </c>
      <c r="H39" s="17">
        <f t="shared" si="17"/>
        <v>-25000</v>
      </c>
      <c r="I39" s="17">
        <f t="shared" si="17"/>
        <v>3428418</v>
      </c>
      <c r="J39" s="17">
        <f t="shared" si="17"/>
        <v>25000</v>
      </c>
      <c r="K39" s="17">
        <f t="shared" si="17"/>
        <v>25000</v>
      </c>
      <c r="L39" s="17">
        <f t="shared" si="17"/>
        <v>0</v>
      </c>
      <c r="M39" s="17">
        <f t="shared" si="17"/>
        <v>0</v>
      </c>
      <c r="N39" s="17">
        <f t="shared" si="17"/>
        <v>0</v>
      </c>
      <c r="O39" s="17">
        <f t="shared" si="17"/>
        <v>25000</v>
      </c>
      <c r="P39" s="17">
        <f t="shared" si="17"/>
        <v>17577894</v>
      </c>
    </row>
    <row r="40" spans="1:16" ht="45" customHeight="1" x14ac:dyDescent="0.2">
      <c r="A40" s="7"/>
      <c r="B40" s="7"/>
      <c r="C40" s="8"/>
      <c r="D40" s="9"/>
      <c r="E40" s="9"/>
      <c r="F40" s="9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52.5" customHeight="1" x14ac:dyDescent="0.2">
      <c r="A41" s="36" t="s">
        <v>90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</row>
    <row r="42" spans="1:16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1:16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1:16" ht="92.25" customHeight="1" x14ac:dyDescent="0.35">
      <c r="A44" s="35" t="s">
        <v>28</v>
      </c>
      <c r="B44" s="35"/>
      <c r="C44" s="35"/>
      <c r="D44" s="35"/>
      <c r="E44" s="35"/>
      <c r="F44" s="35"/>
      <c r="G44" s="35"/>
      <c r="H44" s="35"/>
      <c r="I44" s="35"/>
      <c r="J44" s="35"/>
      <c r="K44"/>
      <c r="L44"/>
      <c r="M44"/>
      <c r="N44"/>
      <c r="O44"/>
      <c r="P44"/>
    </row>
  </sheetData>
  <mergeCells count="24">
    <mergeCell ref="A44:J44"/>
    <mergeCell ref="I10:I12"/>
    <mergeCell ref="J9:O9"/>
    <mergeCell ref="J10:J12"/>
    <mergeCell ref="K10:K12"/>
    <mergeCell ref="L10:L12"/>
    <mergeCell ref="M10:N10"/>
    <mergeCell ref="M11:M12"/>
    <mergeCell ref="N11:N12"/>
    <mergeCell ref="A41:P41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2026-01-15T11:06:05Z</cp:lastPrinted>
  <dcterms:created xsi:type="dcterms:W3CDTF">2022-11-08T08:12:38Z</dcterms:created>
  <dcterms:modified xsi:type="dcterms:W3CDTF">2026-01-16T08:38:05Z</dcterms:modified>
</cp:coreProperties>
</file>